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Лист1!$A$1:$AC$27</definedName>
  </definedNames>
  <calcPr calcId="125725"/>
</workbook>
</file>

<file path=xl/calcChain.xml><?xml version="1.0" encoding="utf-8"?>
<calcChain xmlns="http://schemas.openxmlformats.org/spreadsheetml/2006/main">
  <c r="W12" i="3"/>
  <c r="W11"/>
  <c r="W10"/>
  <c r="W9"/>
  <c r="W8"/>
  <c r="W7"/>
  <c r="W6"/>
  <c r="S7"/>
  <c r="T7" s="1"/>
  <c r="U7" s="1"/>
  <c r="S8"/>
  <c r="T8"/>
  <c r="U8" s="1"/>
  <c r="S9"/>
  <c r="T9" s="1"/>
  <c r="U9" s="1"/>
  <c r="S10"/>
  <c r="T10" s="1"/>
  <c r="U10" s="1"/>
  <c r="S11"/>
  <c r="T11" s="1"/>
  <c r="U11" s="1"/>
  <c r="S12"/>
  <c r="T12"/>
  <c r="U12" s="1"/>
  <c r="T6"/>
  <c r="T13" s="1"/>
  <c r="S6"/>
  <c r="S13" s="1"/>
  <c r="U6" l="1"/>
  <c r="U13" s="1"/>
</calcChain>
</file>

<file path=xl/sharedStrings.xml><?xml version="1.0" encoding="utf-8"?>
<sst xmlns="http://schemas.openxmlformats.org/spreadsheetml/2006/main" count="171" uniqueCount="86">
  <si>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</si>
  <si>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</si>
  <si>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</si>
  <si>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</si>
  <si>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</si>
  <si>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</si>
  <si>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</si>
  <si>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</si>
  <si>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</si>
  <si>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</si>
  <si>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</si>
  <si>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</si>
  <si>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</si>
  <si>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</si>
  <si>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</si>
  <si>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</si>
  <si>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</si>
  <si>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</si>
  <si>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</si>
  <si>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</si>
  <si>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</si>
  <si>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</si>
  <si>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</si>
  <si>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</si>
  <si>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</si>
  <si>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</si>
  <si>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</si>
  <si>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</si>
  <si>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</si>
  <si>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</si>
  <si>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</si>
  <si>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13.ИСУП.3986017</t>
  </si>
  <si>
    <t>10KUB01BP001</t>
  </si>
  <si>
    <t>Устройство дроссельное</t>
  </si>
  <si>
    <t>-</t>
  </si>
  <si>
    <t>392М.13.02 ВО</t>
  </si>
  <si>
    <t>C</t>
  </si>
  <si>
    <t>II</t>
  </si>
  <si>
    <t>БЛ-00075пм</t>
  </si>
  <si>
    <t/>
  </si>
  <si>
    <t>2-05.1-202тм</t>
  </si>
  <si>
    <t>шт</t>
  </si>
  <si>
    <t>Здание реактора (10UJA) с эстакадой транспортного шлюза (10UJG) бл.1</t>
  </si>
  <si>
    <t>Материал: нерж. и угл.ст.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</t>
  </si>
  <si>
    <t>Отдел реакторных отделений бюро комплексного проектирования №1</t>
  </si>
  <si>
    <t>оборудование</t>
  </si>
  <si>
    <t>нержав. сталь</t>
  </si>
  <si>
    <t>2</t>
  </si>
  <si>
    <t>13.ИСУП.3986018</t>
  </si>
  <si>
    <t>10KUB01BP002</t>
  </si>
  <si>
    <t>392М.13.03 ВО</t>
  </si>
  <si>
    <t>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</t>
  </si>
  <si>
    <t>3</t>
  </si>
  <si>
    <t>13.ИСУП.3986019</t>
  </si>
  <si>
    <t>10KUB11BP001</t>
  </si>
  <si>
    <t>4</t>
  </si>
  <si>
    <t>13.ИСУП.3986020</t>
  </si>
  <si>
    <t>10KUB21BP001</t>
  </si>
  <si>
    <t>5</t>
  </si>
  <si>
    <t>13.ИСУП.3986022</t>
  </si>
  <si>
    <t>10KUB11BP002</t>
  </si>
  <si>
    <t>6</t>
  </si>
  <si>
    <t>13.ИСУП.3986023</t>
  </si>
  <si>
    <t>10KUB21BP002</t>
  </si>
  <si>
    <t>Итого:</t>
  </si>
  <si>
    <t>13.ИСУП.3985436</t>
  </si>
  <si>
    <t>10JAA10BR301</t>
  </si>
  <si>
    <t>Устройство контроля протечек главного разъема</t>
  </si>
  <si>
    <t>491.06.09 ВО</t>
  </si>
  <si>
    <t>B</t>
  </si>
  <si>
    <t>I</t>
  </si>
  <si>
    <t>Стоимость оборудования в ЛСР в явном виде отсутствует, стоимость принята по договору аналогу №40/32-1/7/782-11 ДС2 от 14.05.13</t>
  </si>
  <si>
    <t>шт.</t>
  </si>
  <si>
    <t>материал: нерж.ст. Класс безопасности 2 по НП-001-97 (ПНАЭ Г-01-011-97) классификационное обозначение 2Н по НП-001-97 (ПНАЭ Г-01-011-97)  Категория сейсмостойкости I по НП-031-01 Группа B по ПНАЭГ-7-008-89 Выс. отметка: +16.350</t>
  </si>
  <si>
    <t>нж</t>
  </si>
  <si>
    <t>7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</si>
  <si>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</si>
  <si>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</si>
  <si>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</si>
  <si>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</si>
  <si>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</si>
  <si>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</si>
  <si>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</si>
  <si>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оборудования для контроля протечек ГРР для сооружения энергоблока № 1 Белорусской АЭС</t>
  </si>
  <si>
    <t xml:space="preserve"> Приложение № 1.1 к договору _____________________от _____________</t>
  </si>
  <si>
    <t>Срок доставки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</si>
</sst>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6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5" fillId="0" borderId="0" xfId="0" applyFont="1" applyFill="1"/>
    <xf numFmtId="0" fontId="11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/>
    <xf numFmtId="2" fontId="8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8" fillId="0" borderId="0" xfId="0" applyNumberFormat="1" applyFont="1" applyAlignment="1">
      <alignment horizontal="center"/>
    </xf>
    <xf numFmtId="0" fontId="12" fillId="0" borderId="0" xfId="2" applyFont="1" applyFill="1" applyAlignment="1"/>
    <xf numFmtId="0" fontId="13" fillId="0" borderId="0" xfId="0" applyFont="1" applyFill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9" fillId="0" borderId="0" xfId="2" applyFont="1" applyFill="1" applyAlignment="1">
      <alignment horizontal="center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W24"/>
  <sheetViews>
    <sheetView tabSelected="1" view="pageBreakPreview" zoomScale="60" zoomScaleNormal="55" workbookViewId="0">
      <selection activeCell="W4" sqref="W4"/>
    </sheetView>
  </sheetViews>
  <sheetFormatPr defaultRowHeight="15.75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3" customWidth="1"/>
    <col min="7" max="7" width="9.85546875" style="7" customWidth="1"/>
    <col min="8" max="10" width="6.7109375" style="7" customWidth="1"/>
    <col min="11" max="11" width="14.85546875" style="7" customWidth="1"/>
    <col min="12" max="12" width="8.140625" style="13" customWidth="1"/>
    <col min="13" max="13" width="7.140625" style="7" customWidth="1"/>
    <col min="14" max="14" width="24.42578125" style="7" customWidth="1"/>
    <col min="15" max="15" width="8.140625" style="7" customWidth="1"/>
    <col min="16" max="16" width="9.5703125" style="7" customWidth="1"/>
    <col min="17" max="17" width="6.5703125" style="7" customWidth="1"/>
    <col min="18" max="21" width="18.140625" style="15" customWidth="1"/>
    <col min="22" max="22" width="22" style="7" customWidth="1"/>
    <col min="23" max="23" width="17.42578125" style="7" customWidth="1"/>
    <col min="24" max="24" width="12.42578125" style="16" customWidth="1"/>
    <col min="25" max="25" width="41.42578125" style="7" customWidth="1"/>
    <col min="26" max="26" width="17.5703125" style="7" customWidth="1"/>
    <col min="27" max="27" width="19.85546875" style="13" customWidth="1"/>
    <col min="28" max="28" width="9.140625" style="7"/>
    <col min="29" max="29" width="13.28515625" style="7" customWidth="1"/>
    <col min="30" max="32" width="9.140625" style="7"/>
    <col min="33" max="33" width="13.7109375" style="15" customWidth="1"/>
    <col min="34" max="34" width="13.5703125" style="15" customWidth="1"/>
    <col min="35" max="35" width="10.85546875" style="7" customWidth="1"/>
    <col min="36" max="36" width="9.140625" style="7" customWidth="1"/>
    <col min="37" max="16384" width="9.140625" style="7"/>
  </cols>
  <sheetData>
    <row r="2" spans="1:36" s="38" customFormat="1" ht="20.25" customHeight="1">
      <c r="B2" s="52" t="s">
        <v>82</v>
      </c>
      <c r="C2" s="52"/>
      <c r="D2" s="52"/>
      <c r="E2" s="53" t="s">
        <v>83</v>
      </c>
      <c r="F2" s="54"/>
      <c r="G2" s="54"/>
      <c r="H2" s="54"/>
      <c r="I2" s="52"/>
      <c r="J2" s="54"/>
      <c r="K2" s="52"/>
      <c r="L2" s="52"/>
      <c r="M2" s="54"/>
      <c r="N2" s="54"/>
      <c r="P2" s="52"/>
      <c r="Q2" s="52"/>
      <c r="R2" s="52"/>
      <c r="S2" s="55"/>
      <c r="T2" s="55"/>
      <c r="U2" s="52" t="s">
        <v>84</v>
      </c>
      <c r="V2" s="52"/>
      <c r="W2" s="52"/>
      <c r="X2" s="54"/>
      <c r="Y2" s="54"/>
      <c r="Z2" s="54"/>
      <c r="AA2" s="54"/>
      <c r="AB2" s="54"/>
    </row>
    <row r="3" spans="1:36" ht="15.75" customHeight="1">
      <c r="A3" s="12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 s="13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G3" s="7"/>
      <c r="AH3" s="7"/>
      <c r="AI3" s="14"/>
    </row>
    <row r="4" spans="1:36" ht="151.5" customHeight="1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1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76</v>
      </c>
      <c r="U4" s="4" t="s">
        <v>18</v>
      </c>
      <c r="V4" s="1" t="s">
        <v>15</v>
      </c>
      <c r="W4" s="5" t="s">
        <v>23</v>
      </c>
      <c r="X4" s="5" t="s">
        <v>85</v>
      </c>
      <c r="Y4" s="1" t="s">
        <v>13</v>
      </c>
      <c r="Z4" s="1" t="s">
        <v>29</v>
      </c>
      <c r="AA4" s="1" t="s">
        <v>21</v>
      </c>
      <c r="AB4" s="1" t="s">
        <v>20</v>
      </c>
      <c r="AC4" s="6" t="s">
        <v>27</v>
      </c>
      <c r="AG4" s="4" t="s">
        <v>22</v>
      </c>
      <c r="AH4" s="4" t="s">
        <v>25</v>
      </c>
      <c r="AI4" s="6" t="s">
        <v>26</v>
      </c>
      <c r="AJ4" s="6" t="s">
        <v>28</v>
      </c>
    </row>
    <row r="5" spans="1:36" s="11" customFormat="1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1">
        <v>7</v>
      </c>
      <c r="H5" s="8">
        <v>8</v>
      </c>
      <c r="I5" s="1">
        <v>9</v>
      </c>
      <c r="J5" s="8">
        <v>10</v>
      </c>
      <c r="K5" s="1">
        <v>11</v>
      </c>
      <c r="L5" s="8">
        <v>12</v>
      </c>
      <c r="M5" s="1">
        <v>13</v>
      </c>
      <c r="N5" s="8">
        <v>14</v>
      </c>
      <c r="O5" s="1">
        <v>15</v>
      </c>
      <c r="P5" s="8">
        <v>16</v>
      </c>
      <c r="Q5" s="1">
        <v>17</v>
      </c>
      <c r="R5" s="8">
        <v>18</v>
      </c>
      <c r="S5" s="1">
        <v>19</v>
      </c>
      <c r="T5" s="8">
        <v>20</v>
      </c>
      <c r="U5" s="1">
        <v>21</v>
      </c>
      <c r="V5" s="8">
        <v>22</v>
      </c>
      <c r="W5" s="8"/>
      <c r="X5" s="1">
        <v>23</v>
      </c>
      <c r="Y5" s="8">
        <v>24</v>
      </c>
      <c r="Z5" s="1">
        <v>25</v>
      </c>
      <c r="AA5" s="8">
        <v>26</v>
      </c>
      <c r="AB5" s="1">
        <v>27</v>
      </c>
      <c r="AC5" s="8">
        <v>28</v>
      </c>
      <c r="AG5" s="10">
        <v>18</v>
      </c>
      <c r="AH5" s="10">
        <v>19</v>
      </c>
      <c r="AI5" s="9">
        <v>30</v>
      </c>
      <c r="AJ5" s="8">
        <v>33</v>
      </c>
    </row>
    <row r="6" spans="1:36" ht="110.25">
      <c r="A6" s="20" t="s">
        <v>30</v>
      </c>
      <c r="B6" s="18" t="s">
        <v>31</v>
      </c>
      <c r="C6" s="18" t="s">
        <v>32</v>
      </c>
      <c r="D6" s="19" t="s">
        <v>33</v>
      </c>
      <c r="E6" s="20" t="s">
        <v>34</v>
      </c>
      <c r="F6" s="20" t="s">
        <v>34</v>
      </c>
      <c r="G6" s="18" t="s">
        <v>35</v>
      </c>
      <c r="H6" s="18">
        <v>3</v>
      </c>
      <c r="I6" s="18" t="s">
        <v>36</v>
      </c>
      <c r="J6" s="18" t="s">
        <v>37</v>
      </c>
      <c r="K6" s="18" t="s">
        <v>38</v>
      </c>
      <c r="L6" s="20" t="s">
        <v>39</v>
      </c>
      <c r="M6" s="18"/>
      <c r="N6" s="18" t="s">
        <v>40</v>
      </c>
      <c r="O6" s="18">
        <v>3</v>
      </c>
      <c r="P6" s="23">
        <v>1</v>
      </c>
      <c r="Q6" s="18" t="s">
        <v>41</v>
      </c>
      <c r="R6" s="24">
        <v>0</v>
      </c>
      <c r="S6" s="24">
        <f>ROUND(P6*R6,2)</f>
        <v>0</v>
      </c>
      <c r="T6" s="24">
        <f>ROUND(S6*0.18,2)</f>
        <v>0</v>
      </c>
      <c r="U6" s="24">
        <f>S6+T6</f>
        <v>0</v>
      </c>
      <c r="V6" s="18" t="s">
        <v>42</v>
      </c>
      <c r="W6" s="22">
        <f>X6-10</f>
        <v>42524</v>
      </c>
      <c r="X6" s="22">
        <v>42534</v>
      </c>
      <c r="Y6" s="18" t="s">
        <v>43</v>
      </c>
      <c r="Z6" s="18"/>
      <c r="AA6" s="20" t="s">
        <v>44</v>
      </c>
      <c r="AB6" s="18" t="s">
        <v>45</v>
      </c>
      <c r="AC6" s="18">
        <v>3</v>
      </c>
      <c r="AG6" s="21">
        <v>493.71</v>
      </c>
      <c r="AH6" s="21">
        <v>0</v>
      </c>
      <c r="AI6" s="18">
        <v>1.1499999999999999</v>
      </c>
      <c r="AJ6" s="18" t="s">
        <v>46</v>
      </c>
    </row>
    <row r="7" spans="1:36" ht="110.25">
      <c r="A7" s="20" t="s">
        <v>47</v>
      </c>
      <c r="B7" s="18" t="s">
        <v>48</v>
      </c>
      <c r="C7" s="18" t="s">
        <v>49</v>
      </c>
      <c r="D7" s="19" t="s">
        <v>33</v>
      </c>
      <c r="E7" s="20" t="s">
        <v>34</v>
      </c>
      <c r="F7" s="20" t="s">
        <v>34</v>
      </c>
      <c r="G7" s="18" t="s">
        <v>50</v>
      </c>
      <c r="H7" s="18">
        <v>3</v>
      </c>
      <c r="I7" s="18" t="s">
        <v>36</v>
      </c>
      <c r="J7" s="18" t="s">
        <v>37</v>
      </c>
      <c r="K7" s="18" t="s">
        <v>38</v>
      </c>
      <c r="L7" s="20" t="s">
        <v>39</v>
      </c>
      <c r="M7" s="18"/>
      <c r="N7" s="18" t="s">
        <v>40</v>
      </c>
      <c r="O7" s="18">
        <v>3</v>
      </c>
      <c r="P7" s="23">
        <v>1</v>
      </c>
      <c r="Q7" s="18" t="s">
        <v>41</v>
      </c>
      <c r="R7" s="24">
        <v>0</v>
      </c>
      <c r="S7" s="24">
        <f t="shared" ref="S7:S12" si="0">ROUND(P7*R7,2)</f>
        <v>0</v>
      </c>
      <c r="T7" s="24">
        <f t="shared" ref="T7:T12" si="1">ROUND(S7*0.18,2)</f>
        <v>0</v>
      </c>
      <c r="U7" s="24">
        <f t="shared" ref="U7:U12" si="2">S7+T7</f>
        <v>0</v>
      </c>
      <c r="V7" s="18" t="s">
        <v>42</v>
      </c>
      <c r="W7" s="22">
        <f t="shared" ref="W7:W12" si="3">X7-10</f>
        <v>42524</v>
      </c>
      <c r="X7" s="22">
        <v>42534</v>
      </c>
      <c r="Y7" s="18" t="s">
        <v>51</v>
      </c>
      <c r="Z7" s="18"/>
      <c r="AA7" s="20" t="s">
        <v>44</v>
      </c>
      <c r="AB7" s="18" t="s">
        <v>45</v>
      </c>
      <c r="AC7" s="18">
        <v>3</v>
      </c>
      <c r="AG7" s="21">
        <v>352.03</v>
      </c>
      <c r="AH7" s="21">
        <v>0</v>
      </c>
      <c r="AI7" s="18">
        <v>0.82</v>
      </c>
      <c r="AJ7" s="18" t="s">
        <v>46</v>
      </c>
    </row>
    <row r="8" spans="1:36" ht="110.25">
      <c r="A8" s="20" t="s">
        <v>52</v>
      </c>
      <c r="B8" s="18" t="s">
        <v>53</v>
      </c>
      <c r="C8" s="18" t="s">
        <v>54</v>
      </c>
      <c r="D8" s="19" t="s">
        <v>33</v>
      </c>
      <c r="E8" s="20" t="s">
        <v>34</v>
      </c>
      <c r="F8" s="20" t="s">
        <v>34</v>
      </c>
      <c r="G8" s="18" t="s">
        <v>35</v>
      </c>
      <c r="H8" s="18">
        <v>3</v>
      </c>
      <c r="I8" s="18" t="s">
        <v>36</v>
      </c>
      <c r="J8" s="18" t="s">
        <v>37</v>
      </c>
      <c r="K8" s="18" t="s">
        <v>38</v>
      </c>
      <c r="L8" s="20" t="s">
        <v>39</v>
      </c>
      <c r="M8" s="18"/>
      <c r="N8" s="18" t="s">
        <v>40</v>
      </c>
      <c r="O8" s="18">
        <v>3</v>
      </c>
      <c r="P8" s="23">
        <v>1</v>
      </c>
      <c r="Q8" s="18" t="s">
        <v>41</v>
      </c>
      <c r="R8" s="24">
        <v>0</v>
      </c>
      <c r="S8" s="24">
        <f t="shared" si="0"/>
        <v>0</v>
      </c>
      <c r="T8" s="24">
        <f t="shared" si="1"/>
        <v>0</v>
      </c>
      <c r="U8" s="24">
        <f t="shared" si="2"/>
        <v>0</v>
      </c>
      <c r="V8" s="18" t="s">
        <v>42</v>
      </c>
      <c r="W8" s="22">
        <f t="shared" si="3"/>
        <v>42524</v>
      </c>
      <c r="X8" s="22">
        <v>42534</v>
      </c>
      <c r="Y8" s="18" t="s">
        <v>43</v>
      </c>
      <c r="Z8" s="18"/>
      <c r="AA8" s="20" t="s">
        <v>44</v>
      </c>
      <c r="AB8" s="18" t="s">
        <v>45</v>
      </c>
      <c r="AC8" s="18">
        <v>3</v>
      </c>
      <c r="AG8" s="21">
        <v>493.71</v>
      </c>
      <c r="AH8" s="21">
        <v>0</v>
      </c>
      <c r="AI8" s="18">
        <v>1.1499999999999999</v>
      </c>
      <c r="AJ8" s="18" t="s">
        <v>46</v>
      </c>
    </row>
    <row r="9" spans="1:36" ht="110.25">
      <c r="A9" s="20" t="s">
        <v>55</v>
      </c>
      <c r="B9" s="18" t="s">
        <v>56</v>
      </c>
      <c r="C9" s="18" t="s">
        <v>57</v>
      </c>
      <c r="D9" s="19" t="s">
        <v>33</v>
      </c>
      <c r="E9" s="20" t="s">
        <v>34</v>
      </c>
      <c r="F9" s="20" t="s">
        <v>34</v>
      </c>
      <c r="G9" s="18" t="s">
        <v>35</v>
      </c>
      <c r="H9" s="18">
        <v>3</v>
      </c>
      <c r="I9" s="18" t="s">
        <v>36</v>
      </c>
      <c r="J9" s="18" t="s">
        <v>37</v>
      </c>
      <c r="K9" s="18" t="s">
        <v>38</v>
      </c>
      <c r="L9" s="20" t="s">
        <v>39</v>
      </c>
      <c r="M9" s="18"/>
      <c r="N9" s="18" t="s">
        <v>40</v>
      </c>
      <c r="O9" s="18">
        <v>3</v>
      </c>
      <c r="P9" s="23">
        <v>1</v>
      </c>
      <c r="Q9" s="18" t="s">
        <v>41</v>
      </c>
      <c r="R9" s="24">
        <v>0</v>
      </c>
      <c r="S9" s="24">
        <f t="shared" si="0"/>
        <v>0</v>
      </c>
      <c r="T9" s="24">
        <f t="shared" si="1"/>
        <v>0</v>
      </c>
      <c r="U9" s="24">
        <f t="shared" si="2"/>
        <v>0</v>
      </c>
      <c r="V9" s="18" t="s">
        <v>42</v>
      </c>
      <c r="W9" s="22">
        <f t="shared" si="3"/>
        <v>42524</v>
      </c>
      <c r="X9" s="22">
        <v>42534</v>
      </c>
      <c r="Y9" s="18" t="s">
        <v>43</v>
      </c>
      <c r="Z9" s="18"/>
      <c r="AA9" s="20" t="s">
        <v>44</v>
      </c>
      <c r="AB9" s="18" t="s">
        <v>45</v>
      </c>
      <c r="AC9" s="18">
        <v>3</v>
      </c>
      <c r="AG9" s="21">
        <v>493.71</v>
      </c>
      <c r="AH9" s="21">
        <v>0</v>
      </c>
      <c r="AI9" s="18">
        <v>1.1499999999999999</v>
      </c>
      <c r="AJ9" s="18" t="s">
        <v>46</v>
      </c>
    </row>
    <row r="10" spans="1:36" ht="110.25">
      <c r="A10" s="20" t="s">
        <v>58</v>
      </c>
      <c r="B10" s="18" t="s">
        <v>59</v>
      </c>
      <c r="C10" s="18" t="s">
        <v>60</v>
      </c>
      <c r="D10" s="19" t="s">
        <v>33</v>
      </c>
      <c r="E10" s="20" t="s">
        <v>34</v>
      </c>
      <c r="F10" s="20" t="s">
        <v>34</v>
      </c>
      <c r="G10" s="18" t="s">
        <v>50</v>
      </c>
      <c r="H10" s="18">
        <v>3</v>
      </c>
      <c r="I10" s="18" t="s">
        <v>36</v>
      </c>
      <c r="J10" s="18" t="s">
        <v>37</v>
      </c>
      <c r="K10" s="18" t="s">
        <v>38</v>
      </c>
      <c r="L10" s="20" t="s">
        <v>39</v>
      </c>
      <c r="M10" s="18"/>
      <c r="N10" s="18" t="s">
        <v>40</v>
      </c>
      <c r="O10" s="18">
        <v>3</v>
      </c>
      <c r="P10" s="23">
        <v>1</v>
      </c>
      <c r="Q10" s="18" t="s">
        <v>41</v>
      </c>
      <c r="R10" s="24">
        <v>0</v>
      </c>
      <c r="S10" s="24">
        <f t="shared" si="0"/>
        <v>0</v>
      </c>
      <c r="T10" s="24">
        <f t="shared" si="1"/>
        <v>0</v>
      </c>
      <c r="U10" s="24">
        <f t="shared" si="2"/>
        <v>0</v>
      </c>
      <c r="V10" s="18" t="s">
        <v>42</v>
      </c>
      <c r="W10" s="22">
        <f t="shared" si="3"/>
        <v>42524</v>
      </c>
      <c r="X10" s="22">
        <v>42534</v>
      </c>
      <c r="Y10" s="18" t="s">
        <v>51</v>
      </c>
      <c r="Z10" s="18"/>
      <c r="AA10" s="20" t="s">
        <v>44</v>
      </c>
      <c r="AB10" s="18" t="s">
        <v>45</v>
      </c>
      <c r="AC10" s="18">
        <v>3</v>
      </c>
      <c r="AG10" s="21">
        <v>352.03</v>
      </c>
      <c r="AH10" s="21">
        <v>0</v>
      </c>
      <c r="AI10" s="18">
        <v>0.82</v>
      </c>
      <c r="AJ10" s="18" t="s">
        <v>46</v>
      </c>
    </row>
    <row r="11" spans="1:36" ht="110.25">
      <c r="A11" s="20" t="s">
        <v>61</v>
      </c>
      <c r="B11" s="18" t="s">
        <v>62</v>
      </c>
      <c r="C11" s="18" t="s">
        <v>63</v>
      </c>
      <c r="D11" s="19" t="s">
        <v>33</v>
      </c>
      <c r="E11" s="20" t="s">
        <v>34</v>
      </c>
      <c r="F11" s="20" t="s">
        <v>34</v>
      </c>
      <c r="G11" s="18" t="s">
        <v>50</v>
      </c>
      <c r="H11" s="18">
        <v>3</v>
      </c>
      <c r="I11" s="18" t="s">
        <v>36</v>
      </c>
      <c r="J11" s="18" t="s">
        <v>37</v>
      </c>
      <c r="K11" s="18" t="s">
        <v>38</v>
      </c>
      <c r="L11" s="20" t="s">
        <v>39</v>
      </c>
      <c r="M11" s="18"/>
      <c r="N11" s="18" t="s">
        <v>40</v>
      </c>
      <c r="O11" s="18">
        <v>3</v>
      </c>
      <c r="P11" s="23">
        <v>1</v>
      </c>
      <c r="Q11" s="18" t="s">
        <v>41</v>
      </c>
      <c r="R11" s="24">
        <v>0</v>
      </c>
      <c r="S11" s="24">
        <f t="shared" si="0"/>
        <v>0</v>
      </c>
      <c r="T11" s="24">
        <f t="shared" si="1"/>
        <v>0</v>
      </c>
      <c r="U11" s="24">
        <f t="shared" si="2"/>
        <v>0</v>
      </c>
      <c r="V11" s="18" t="s">
        <v>42</v>
      </c>
      <c r="W11" s="22">
        <f t="shared" si="3"/>
        <v>42524</v>
      </c>
      <c r="X11" s="22">
        <v>42534</v>
      </c>
      <c r="Y11" s="18" t="s">
        <v>51</v>
      </c>
      <c r="Z11" s="18"/>
      <c r="AA11" s="20" t="s">
        <v>44</v>
      </c>
      <c r="AB11" s="18" t="s">
        <v>45</v>
      </c>
      <c r="AC11" s="18">
        <v>3</v>
      </c>
      <c r="AG11" s="21">
        <v>352.03</v>
      </c>
      <c r="AH11" s="21">
        <v>0</v>
      </c>
      <c r="AI11" s="18">
        <v>0.82</v>
      </c>
      <c r="AJ11" s="18" t="s">
        <v>46</v>
      </c>
    </row>
    <row r="12" spans="1:36" ht="126">
      <c r="A12" s="20" t="s">
        <v>75</v>
      </c>
      <c r="B12" s="18" t="s">
        <v>65</v>
      </c>
      <c r="C12" s="18" t="s">
        <v>66</v>
      </c>
      <c r="D12" s="19" t="s">
        <v>67</v>
      </c>
      <c r="E12" s="20" t="s">
        <v>34</v>
      </c>
      <c r="F12" s="20" t="s">
        <v>34</v>
      </c>
      <c r="G12" s="18" t="s">
        <v>68</v>
      </c>
      <c r="H12" s="18">
        <v>2</v>
      </c>
      <c r="I12" s="18" t="s">
        <v>69</v>
      </c>
      <c r="J12" s="18" t="s">
        <v>70</v>
      </c>
      <c r="K12" s="18" t="s">
        <v>38</v>
      </c>
      <c r="L12" s="20" t="s">
        <v>39</v>
      </c>
      <c r="M12" s="18"/>
      <c r="N12" s="18" t="s">
        <v>71</v>
      </c>
      <c r="O12" s="18" t="s">
        <v>34</v>
      </c>
      <c r="P12" s="23">
        <v>1</v>
      </c>
      <c r="Q12" s="18" t="s">
        <v>72</v>
      </c>
      <c r="R12" s="24">
        <v>0</v>
      </c>
      <c r="S12" s="24">
        <f t="shared" si="0"/>
        <v>0</v>
      </c>
      <c r="T12" s="24">
        <f t="shared" si="1"/>
        <v>0</v>
      </c>
      <c r="U12" s="24">
        <f t="shared" si="2"/>
        <v>0</v>
      </c>
      <c r="V12" s="18" t="s">
        <v>42</v>
      </c>
      <c r="W12" s="22">
        <f>X12-10</f>
        <v>42816</v>
      </c>
      <c r="X12" s="22">
        <v>42826</v>
      </c>
      <c r="Y12" s="18" t="s">
        <v>73</v>
      </c>
      <c r="Z12" s="18"/>
      <c r="AA12" s="20" t="s">
        <v>44</v>
      </c>
      <c r="AB12" s="18" t="s">
        <v>45</v>
      </c>
      <c r="AC12" s="18">
        <v>2</v>
      </c>
      <c r="AG12" s="21">
        <v>70605.13</v>
      </c>
      <c r="AH12" s="21">
        <v>0</v>
      </c>
      <c r="AI12" s="18">
        <v>29.6</v>
      </c>
      <c r="AJ12" s="18" t="s">
        <v>74</v>
      </c>
    </row>
    <row r="13" spans="1:36">
      <c r="A13" s="20"/>
      <c r="B13" s="18"/>
      <c r="C13" s="18"/>
      <c r="D13" s="19"/>
      <c r="E13" s="20"/>
      <c r="F13" s="20"/>
      <c r="G13" s="18"/>
      <c r="H13" s="18"/>
      <c r="I13" s="18"/>
      <c r="J13" s="18"/>
      <c r="K13" s="18"/>
      <c r="L13" s="20"/>
      <c r="M13" s="18"/>
      <c r="N13" s="25" t="s">
        <v>64</v>
      </c>
      <c r="O13" s="25"/>
      <c r="P13" s="10">
        <v>7</v>
      </c>
      <c r="Q13" s="25"/>
      <c r="R13" s="3"/>
      <c r="S13" s="3">
        <f>SUM(S6:S12)</f>
        <v>0</v>
      </c>
      <c r="T13" s="3">
        <f>SUM(T6:T12)</f>
        <v>0</v>
      </c>
      <c r="U13" s="3">
        <f>SUM(U6:U12)</f>
        <v>0</v>
      </c>
      <c r="V13" s="18"/>
      <c r="W13" s="18"/>
      <c r="X13" s="22"/>
      <c r="Y13" s="18"/>
      <c r="Z13" s="18"/>
      <c r="AA13" s="20"/>
      <c r="AB13" s="18"/>
      <c r="AC13" s="18"/>
      <c r="AG13" s="24">
        <v>73142.350000000006</v>
      </c>
      <c r="AH13" s="21">
        <v>0</v>
      </c>
      <c r="AI13" s="18">
        <v>5.91</v>
      </c>
      <c r="AJ13" s="18"/>
    </row>
    <row r="14" spans="1:36">
      <c r="A14" s="20"/>
      <c r="B14" s="18"/>
      <c r="C14" s="18"/>
      <c r="D14" s="19"/>
      <c r="E14" s="20"/>
      <c r="F14" s="20"/>
      <c r="G14" s="18"/>
      <c r="H14" s="18"/>
      <c r="I14" s="18"/>
      <c r="J14" s="18"/>
      <c r="K14" s="18"/>
      <c r="L14" s="20"/>
      <c r="M14" s="18"/>
      <c r="N14" s="18"/>
      <c r="O14" s="18"/>
      <c r="P14" s="18"/>
      <c r="Q14" s="18"/>
      <c r="R14" s="21"/>
      <c r="S14" s="21"/>
      <c r="T14" s="21"/>
      <c r="U14" s="21"/>
      <c r="V14" s="18"/>
      <c r="W14" s="18"/>
      <c r="X14" s="22"/>
      <c r="Y14" s="18"/>
      <c r="Z14" s="18"/>
      <c r="AA14" s="20"/>
      <c r="AB14" s="18"/>
      <c r="AC14" s="18"/>
      <c r="AG14" s="21"/>
      <c r="AH14" s="21"/>
      <c r="AI14" s="18"/>
      <c r="AJ14" s="18"/>
    </row>
    <row r="16" spans="1:36" ht="30" customHeight="1">
      <c r="A16" s="60"/>
      <c r="B16" s="60"/>
      <c r="C16" s="60"/>
      <c r="D16" s="60"/>
      <c r="E16" s="56"/>
      <c r="N16" s="57"/>
    </row>
    <row r="17" spans="1:257" s="30" customFormat="1" ht="60" customHeight="1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9"/>
      <c r="M17" s="59" t="s">
        <v>77</v>
      </c>
      <c r="N17" s="59"/>
      <c r="O17" s="59"/>
      <c r="P17" s="59"/>
      <c r="Q17" s="59"/>
      <c r="R17" s="59"/>
      <c r="S17" s="59"/>
      <c r="T17" s="31"/>
      <c r="U17" s="31"/>
      <c r="V17" s="27"/>
      <c r="W17" s="27"/>
      <c r="X17" s="32"/>
      <c r="Y17" s="27"/>
      <c r="Z17" s="27"/>
      <c r="AA17" s="27"/>
      <c r="AB17" s="26"/>
      <c r="AC17" s="33"/>
      <c r="AD17" s="34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s="30" customFormat="1" ht="60" customHeight="1">
      <c r="A18" s="29"/>
      <c r="B18" s="28"/>
      <c r="C18" s="29"/>
      <c r="D18" s="29"/>
      <c r="E18" s="29"/>
      <c r="F18" s="29"/>
      <c r="G18" s="29"/>
      <c r="H18" s="29"/>
      <c r="I18" s="29"/>
      <c r="J18" s="29"/>
      <c r="K18" s="29"/>
      <c r="M18" s="29"/>
      <c r="N18" s="29"/>
      <c r="O18" s="29"/>
      <c r="P18" s="35"/>
      <c r="Q18" s="29"/>
      <c r="R18" s="36"/>
      <c r="S18" s="36"/>
      <c r="T18" s="36"/>
      <c r="U18" s="36"/>
      <c r="V18" s="36"/>
      <c r="W18" s="36"/>
      <c r="X18" s="28"/>
      <c r="Y18" s="28"/>
      <c r="Z18" s="28"/>
      <c r="AA18" s="28"/>
      <c r="AB18" s="28"/>
      <c r="AC18" s="37"/>
    </row>
    <row r="19" spans="1:257" s="30" customFormat="1" ht="18.75">
      <c r="A19" s="38"/>
      <c r="B19" s="39"/>
      <c r="C19" s="40" t="s">
        <v>78</v>
      </c>
      <c r="E19" s="41"/>
      <c r="F19" s="41"/>
      <c r="G19" s="42"/>
      <c r="H19" s="42"/>
      <c r="I19" s="42"/>
      <c r="J19" s="42"/>
      <c r="K19" s="42"/>
      <c r="M19" s="42"/>
      <c r="N19" s="41"/>
      <c r="O19" s="39"/>
      <c r="P19" s="43"/>
      <c r="Q19" s="43"/>
      <c r="X19" s="40" t="s">
        <v>79</v>
      </c>
      <c r="Y19" s="38"/>
      <c r="Z19" s="44"/>
      <c r="AA19" s="38"/>
      <c r="AB19" s="39"/>
      <c r="AC19" s="39"/>
      <c r="AD19" s="39"/>
    </row>
    <row r="20" spans="1:257" s="30" customFormat="1" ht="18.75">
      <c r="A20" s="38"/>
      <c r="B20" s="39"/>
      <c r="C20" s="45"/>
      <c r="E20" s="43"/>
      <c r="F20" s="43"/>
      <c r="G20" s="42"/>
      <c r="H20" s="42"/>
      <c r="I20" s="42"/>
      <c r="J20" s="42"/>
      <c r="K20" s="42"/>
      <c r="M20" s="42"/>
      <c r="N20" s="43"/>
      <c r="O20" s="39"/>
      <c r="P20" s="43"/>
      <c r="Q20" s="43"/>
      <c r="X20" s="45"/>
      <c r="Y20" s="38"/>
      <c r="Z20" s="44"/>
      <c r="AA20" s="38"/>
      <c r="AB20" s="39"/>
      <c r="AC20" s="39"/>
      <c r="AD20" s="39"/>
    </row>
    <row r="21" spans="1:257" s="30" customFormat="1" ht="18.75">
      <c r="A21" s="38"/>
      <c r="B21" s="39"/>
      <c r="C21" s="45"/>
      <c r="E21" s="43"/>
      <c r="F21" s="43"/>
      <c r="G21" s="42"/>
      <c r="H21" s="42"/>
      <c r="I21" s="42"/>
      <c r="J21" s="42"/>
      <c r="K21" s="42"/>
      <c r="M21" s="42"/>
      <c r="N21" s="43"/>
      <c r="O21" s="39"/>
      <c r="P21" s="43"/>
      <c r="Q21" s="43"/>
      <c r="X21" s="45"/>
      <c r="Y21" s="38"/>
      <c r="Z21" s="44"/>
      <c r="AA21" s="38"/>
      <c r="AB21" s="39"/>
      <c r="AC21" s="39"/>
      <c r="AD21" s="39"/>
    </row>
    <row r="22" spans="1:257" s="30" customFormat="1" ht="18.75">
      <c r="A22" s="38"/>
      <c r="B22" s="39"/>
      <c r="C22" s="45"/>
      <c r="E22" s="43"/>
      <c r="F22" s="43"/>
      <c r="G22" s="42"/>
      <c r="H22" s="42"/>
      <c r="I22" s="42"/>
      <c r="J22" s="42"/>
      <c r="K22" s="42"/>
      <c r="M22" s="42"/>
      <c r="N22" s="43"/>
      <c r="O22" s="39"/>
      <c r="P22" s="43"/>
      <c r="Q22" s="43"/>
      <c r="X22" s="45"/>
      <c r="Y22" s="38"/>
      <c r="Z22" s="44"/>
      <c r="AA22" s="38"/>
      <c r="AB22" s="39"/>
      <c r="AC22" s="39"/>
      <c r="AD22" s="39"/>
    </row>
    <row r="23" spans="1:257" s="30" customFormat="1" ht="18.75">
      <c r="A23" s="38"/>
      <c r="B23" s="39"/>
      <c r="C23" s="45" t="s">
        <v>80</v>
      </c>
      <c r="E23" s="43"/>
      <c r="F23" s="43"/>
      <c r="G23" s="42"/>
      <c r="H23" s="42"/>
      <c r="I23" s="42"/>
      <c r="J23" s="42"/>
      <c r="K23" s="42"/>
      <c r="M23" s="42"/>
      <c r="N23" s="43"/>
      <c r="O23" s="39"/>
      <c r="P23" s="43"/>
      <c r="Q23" s="43"/>
      <c r="X23" s="46" t="s">
        <v>80</v>
      </c>
      <c r="Y23" s="46"/>
      <c r="Z23" s="46"/>
      <c r="AA23" s="46"/>
      <c r="AB23" s="46"/>
      <c r="AC23" s="46"/>
      <c r="AD23" s="46"/>
    </row>
    <row r="24" spans="1:257" s="30" customFormat="1" ht="18">
      <c r="A24" s="47"/>
      <c r="B24" s="48"/>
      <c r="C24" s="48"/>
      <c r="D24" s="48" t="s">
        <v>81</v>
      </c>
      <c r="F24" s="48"/>
      <c r="G24" s="48"/>
      <c r="H24" s="48"/>
      <c r="I24" s="48"/>
      <c r="J24" s="48"/>
      <c r="K24" s="47"/>
      <c r="M24" s="48"/>
      <c r="N24" s="48"/>
      <c r="O24" s="48"/>
      <c r="P24" s="49"/>
      <c r="Q24" s="47"/>
      <c r="X24" s="50"/>
      <c r="Y24" s="48" t="s">
        <v>81</v>
      </c>
      <c r="Z24" s="48"/>
      <c r="AA24" s="51"/>
      <c r="AB24" s="48"/>
      <c r="AC24" s="48"/>
      <c r="AD24" s="48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</sheetData>
  <autoFilter ref="A5:AC5">
    <filterColumn colId="22"/>
  </autoFilter>
  <mergeCells count="4">
    <mergeCell ref="B3:M3"/>
    <mergeCell ref="P3:Z3"/>
    <mergeCell ref="M17:S17"/>
    <mergeCell ref="A16:D16"/>
  </mergeCells>
  <phoneticPr fontId="0" type="noConversion"/>
  <pageMargins left="0.17" right="0.23" top="0.51" bottom="0.3" header="0.5" footer="0.19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7706</cp:lastModifiedBy>
  <cp:lastPrinted>2015-07-03T13:26:27Z</cp:lastPrinted>
  <dcterms:created xsi:type="dcterms:W3CDTF">2007-11-07T07:16:05Z</dcterms:created>
  <dcterms:modified xsi:type="dcterms:W3CDTF">2015-08-11T08:24:49Z</dcterms:modified>
</cp:coreProperties>
</file>